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la\Desktop\chemical industries\"/>
    </mc:Choice>
  </mc:AlternateContent>
  <xr:revisionPtr revIDLastSave="0" documentId="8_{478C46D0-AE88-44C4-B3AC-76C782E2831F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91029"/>
</workbook>
</file>

<file path=xl/calcChain.xml><?xml version="1.0" encoding="utf-8"?>
<calcChain xmlns="http://schemas.openxmlformats.org/spreadsheetml/2006/main">
  <c r="D96" i="2" l="1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 s="1"/>
  <c r="F120" i="2"/>
  <c r="F117" i="2"/>
  <c r="C99" i="2"/>
  <c r="C100" i="2"/>
  <c r="C108" i="2"/>
  <c r="C109" i="2"/>
  <c r="C103" i="2"/>
  <c r="C115" i="2"/>
  <c r="C102" i="2"/>
  <c r="C101" i="2"/>
  <c r="C98" i="2"/>
  <c r="C112" i="2"/>
  <c r="C105" i="2"/>
  <c r="C97" i="2"/>
  <c r="C116" i="2"/>
  <c r="C120" i="2"/>
  <c r="C117" i="2"/>
  <c r="C119" i="2"/>
  <c r="C111" i="2"/>
  <c r="C96" i="2"/>
  <c r="C107" i="2"/>
  <c r="C106" i="2"/>
  <c r="C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<sst xmlns="http://schemas.openxmlformats.org/spreadsheetml/2006/main" count="206" uniqueCount="204">
  <si>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</si>
  <si>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</si>
  <si>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</si>
  <si>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</si>
  <si>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</si>
  <si>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</si>
  <si>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</si>
  <si>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</si>
  <si>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</si>
  <si>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</si>
  <si>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</si>
  <si>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</si>
  <si>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</si>
  <si>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</si>
  <si>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</si>
  <si>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</si>
  <si>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</si>
  <si>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</si>
  <si>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</si>
  <si>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</si>
  <si>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</si>
  <si>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</si>
  <si>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</si>
  <si>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</si>
  <si>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</si>
  <si>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</si>
  <si>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</si>
  <si>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</si>
  <si>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</si>
  <si>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</si>
  <si>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</si>
  <si>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</si>
  <si>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</si>
  <si>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</si>
  <si>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</si>
  <si>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</si>
  <si>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</si>
  <si>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</si>
  <si>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</si>
  <si>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</si>
  <si>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</si>
  <si>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</si>
  <si>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</si>
  <si>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</si>
  <si>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</si>
  <si>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</si>
  <si>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</si>
  <si>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</si>
  <si>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</si>
  <si>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</si>
  <si>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</si>
  <si>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</si>
  <si>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</si>
  <si>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</si>
  <si>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</si>
  <si>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</si>
  <si>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</si>
  <si>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</si>
  <si>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</si>
  <si>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</si>
  <si>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</si>
  <si>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</si>
  <si>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</si>
  <si>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</si>
  <si>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</si>
  <si>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</si>
  <si>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</si>
  <si>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</si>
  <si>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</si>
  <si>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</si>
  <si>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</si>
  <si>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</si>
  <si>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</si>
  <si>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</si>
  <si>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</si>
  <si>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</si>
  <si>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</si>
  <si>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</si>
  <si>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</si>
  <si>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</si>
  <si>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</si>
  <si>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</si>
  <si>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</si>
  <si>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</si>
  <si>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</si>
  <si>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</si>
  <si>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</si>
  <si>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</si>
  <si>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</si>
  <si>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</si>
  <si>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</si>
  <si>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</si>
  <si>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</si>
  <si>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</si>
  <si>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</si>
  <si>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</si>
  <si>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</si>
  <si>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</si>
  <si>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</si>
  <si>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</si>
  <si>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</si>
  <si>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</si>
  <si>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</si>
  <si>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</si>
  <si>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</si>
  <si>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</si>
  <si>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</si>
  <si>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</si>
  <si>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</si>
  <si>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</si>
  <si>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</si>
  <si>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</si>
  <si>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</si>
  <si>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</si>
  <si>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</si>
  <si>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</si>
  <si>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</si>
  <si>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</si>
  <si>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</si>
  <si>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</si>
  <si>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</si>
  <si>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</si>
  <si>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</si>
  <si>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</si>
  <si>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</si>
  <si>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</si>
  <si>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</si>
  <si>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</si>
  <si>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</si>
  <si>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</si>
  <si>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</si>
  <si>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</si>
  <si>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</si>
  <si>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</si>
  <si>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</si>
  <si>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</si>
  <si>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</si>
  <si>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</si>
  <si>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</si>
  <si>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</si>
  <si>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</si>
  <si>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</si>
  <si>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</si>
  <si>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</si>
  <si>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</si>
  <si>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</si>
  <si>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</si>
  <si>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</si>
  <si>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</si>
  <si>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</si>
  <si>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</si>
  <si>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</si>
  <si>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</si>
  <si>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</si>
  <si>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</si>
  <si>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</si>
  <si>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</si>
  <si>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</si>
  <si>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</si>
  <si>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</si>
  <si>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</si>
  <si>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</si>
  <si>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</si>
  <si>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</si>
  <si>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</si>
  <si>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</si>
  <si>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</si>
  <si>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</si>
  <si>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</si>
  <si>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</si>
  <si>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</si>
  <si>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</si>
  <si>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</si>
  <si>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</si>
  <si>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</si>
  <si>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</si>
  <si>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</si>
  <si>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</si>
  <si>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</si>
  <si>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</si>
  <si>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</si>
  <si>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</si>
  <si>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</si>
  <si>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</si>
  <si>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</si>
  <si>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</si>
  <si>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</si>
  <si>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</si>
  <si>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</si>
  <si>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</si>
  <si>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</si>
  <si>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</si>
  <si>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</si>
  <si>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</si>
  <si>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</si>
  <si>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</si>
  <si>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</si>
  <si>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</si>
  <si>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</si>
  <si>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</si>
  <si>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</si>
  <si>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</si>
  <si>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العربية لصناعة المبيدات والأدوية البيطرية</t>
  </si>
  <si>
    <t>THE ARAB PESTICIDES &amp; VETERINARY DRUGS MFG.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</si>
</sst>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C120"/>
  <sheetViews>
    <sheetView tabSelected="1" zoomScaleNormal="100" workbookViewId="0">
      <selection activeCell="D3" sqref="D3"/>
    </sheetView>
  </sheetViews>
  <sheetFormatPr defaultColWidth="9.140625" defaultRowHeight="15" x14ac:dyDescent="0.2"/>
  <cols>
    <col min="1" max="1" width="9.140625" style="1"/>
    <col min="2" max="2" width="52.5703125" style="11" bestFit="1" customWidth="1"/>
    <col min="3" max="4" width="12.7109375" style="11" customWidth="1"/>
    <col min="5" max="6" width="12.7109375" style="9" customWidth="1"/>
    <col min="7" max="7" width="42.7109375" style="25" bestFit="1" customWidth="1"/>
    <col min="8" max="8" width="9.42578125" style="2" customWidth="1"/>
    <col min="9" max="29" width="9.140625" style="2"/>
    <col min="30" max="16384" width="9.140625" style="1"/>
  </cols>
  <sheetData>
    <row r="2" spans="2:16" ht="15.75" x14ac:dyDescent="0.25">
      <c r="B2" s="38" t="s">
        <v>203</v>
      </c>
      <c r="C2" s="38"/>
      <c r="D2" s="38">
        <v>141209</v>
      </c>
      <c r="E2" s="38"/>
      <c r="F2" s="39"/>
      <c r="G2" s="40" t="s">
        <v>202</v>
      </c>
    </row>
    <row r="3" spans="2:16" ht="15.75" x14ac:dyDescent="0.2">
      <c r="B3" s="38"/>
      <c r="G3" s="38"/>
    </row>
    <row r="4" spans="2:16" ht="24.95" customHeight="1" x14ac:dyDescent="0.2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5" customHeight="1" x14ac:dyDescent="0.2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5" customHeight="1" x14ac:dyDescent="0.2">
      <c r="B6" s="13" t="s">
        <v>194</v>
      </c>
      <c r="C6" s="47">
        <v>2.4</v>
      </c>
      <c r="D6" s="47">
        <v>2.2200000000000002</v>
      </c>
      <c r="E6" s="47">
        <v>1.81</v>
      </c>
      <c r="F6" s="47">
        <v>1.48</v>
      </c>
      <c r="G6" s="4" t="s">
        <v>195</v>
      </c>
    </row>
    <row r="7" spans="2:16" ht="20.100000000000001" customHeight="1" x14ac:dyDescent="0.2">
      <c r="B7" s="13" t="s">
        <v>86</v>
      </c>
      <c r="C7" s="47">
        <v>3962509.17</v>
      </c>
      <c r="D7" s="47">
        <v>3908448.34</v>
      </c>
      <c r="E7" s="16">
        <v>5307954.9400000004</v>
      </c>
      <c r="F7" s="16">
        <v>2271431.9</v>
      </c>
      <c r="G7" s="4" t="s">
        <v>87</v>
      </c>
      <c r="M7" s="60"/>
      <c r="N7" s="60"/>
      <c r="O7" s="60"/>
      <c r="P7" s="60"/>
    </row>
    <row r="8" spans="2:16" ht="20.100000000000001" customHeight="1" x14ac:dyDescent="0.2">
      <c r="B8" s="13" t="s">
        <v>20</v>
      </c>
      <c r="C8" s="47">
        <v>1497963</v>
      </c>
      <c r="D8" s="47">
        <v>2077715</v>
      </c>
      <c r="E8" s="16">
        <v>3260996</v>
      </c>
      <c r="F8" s="16">
        <v>1381148</v>
      </c>
      <c r="G8" s="4" t="s">
        <v>0</v>
      </c>
      <c r="M8" s="60"/>
      <c r="N8" s="60"/>
      <c r="O8" s="60"/>
      <c r="P8" s="60"/>
    </row>
    <row r="9" spans="2:16" ht="20.100000000000001" customHeight="1" x14ac:dyDescent="0.2">
      <c r="B9" s="13" t="s">
        <v>21</v>
      </c>
      <c r="C9" s="47">
        <v>1952</v>
      </c>
      <c r="D9" s="47">
        <v>1398</v>
      </c>
      <c r="E9" s="16">
        <v>1541</v>
      </c>
      <c r="F9" s="16">
        <v>956</v>
      </c>
      <c r="G9" s="4" t="s">
        <v>1</v>
      </c>
      <c r="M9" s="60"/>
      <c r="N9" s="60"/>
      <c r="O9" s="60"/>
      <c r="P9" s="60"/>
    </row>
    <row r="10" spans="2:16" ht="20.100000000000001" customHeight="1" x14ac:dyDescent="0.2">
      <c r="B10" s="13" t="s">
        <v>196</v>
      </c>
      <c r="C10" s="16">
        <v>15000000</v>
      </c>
      <c r="D10" s="16">
        <v>12000000</v>
      </c>
      <c r="E10" s="16">
        <v>12000000</v>
      </c>
      <c r="F10" s="16">
        <v>12000000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">
      <c r="B11" s="13" t="s">
        <v>88</v>
      </c>
      <c r="C11" s="16">
        <v>36000000</v>
      </c>
      <c r="D11" s="16">
        <v>26640000</v>
      </c>
      <c r="E11" s="16">
        <v>21720000</v>
      </c>
      <c r="F11" s="16">
        <v>17760000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8.75" x14ac:dyDescent="0.2">
      <c r="B13" s="15"/>
      <c r="E13" s="30"/>
      <c r="F13" s="32"/>
      <c r="G13" s="26"/>
      <c r="M13" s="60"/>
      <c r="N13" s="60"/>
      <c r="O13" s="60"/>
      <c r="P13" s="60"/>
    </row>
    <row r="14" spans="2:16" ht="15.75" x14ac:dyDescent="0.2">
      <c r="E14" s="61"/>
      <c r="F14" s="37"/>
      <c r="G14" s="10"/>
      <c r="M14" s="60"/>
      <c r="N14" s="60"/>
      <c r="O14" s="60"/>
      <c r="P14" s="60"/>
    </row>
    <row r="15" spans="2:16" ht="24.95" customHeight="1" x14ac:dyDescent="0.2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">
      <c r="B16" s="12" t="s">
        <v>49</v>
      </c>
      <c r="C16" s="41">
        <v>3725670</v>
      </c>
      <c r="D16" s="41">
        <v>3021060</v>
      </c>
      <c r="E16" s="41">
        <v>1829755</v>
      </c>
      <c r="F16" s="41">
        <v>1721961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">
      <c r="B17" s="13" t="s">
        <v>90</v>
      </c>
      <c r="C17" s="16">
        <v>9477738</v>
      </c>
      <c r="D17" s="16">
        <v>9247591</v>
      </c>
      <c r="E17" s="16">
        <v>7930715</v>
      </c>
      <c r="F17" s="16">
        <v>8506353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">
      <c r="B19" s="13" t="s">
        <v>119</v>
      </c>
      <c r="C19" s="16">
        <v>1953044</v>
      </c>
      <c r="D19" s="16">
        <v>2218065</v>
      </c>
      <c r="E19" s="16">
        <v>1820450</v>
      </c>
      <c r="F19" s="16">
        <v>1457887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">
      <c r="B21" s="20" t="s">
        <v>111</v>
      </c>
      <c r="C21" s="16">
        <v>11921696</v>
      </c>
      <c r="D21" s="16">
        <v>11855413</v>
      </c>
      <c r="E21" s="16">
        <v>9884822</v>
      </c>
      <c r="F21" s="16">
        <v>7250509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">
      <c r="B23" s="13" t="s">
        <v>92</v>
      </c>
      <c r="C23" s="16">
        <v>27891452</v>
      </c>
      <c r="D23" s="16">
        <v>27389641</v>
      </c>
      <c r="E23" s="16">
        <v>22470420</v>
      </c>
      <c r="F23" s="16">
        <v>20153847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">
      <c r="B24" s="13" t="s">
        <v>68</v>
      </c>
      <c r="C24" s="16">
        <v>796763</v>
      </c>
      <c r="D24" s="16">
        <v>666706</v>
      </c>
      <c r="E24" s="16">
        <v>888879</v>
      </c>
      <c r="F24" s="16">
        <v>1538349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">
      <c r="B25" s="13" t="s">
        <v>94</v>
      </c>
      <c r="C25" s="16">
        <v>5758547</v>
      </c>
      <c r="D25" s="16">
        <v>5249721</v>
      </c>
      <c r="E25" s="16">
        <v>5258122</v>
      </c>
      <c r="F25" s="16">
        <v>4964536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">
      <c r="B26" s="13" t="s">
        <v>116</v>
      </c>
      <c r="C26" s="16">
        <v>923787</v>
      </c>
      <c r="D26" s="16">
        <v>923787</v>
      </c>
      <c r="E26" s="16">
        <v>923787</v>
      </c>
      <c r="F26" s="16">
        <v>771031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">
      <c r="B28" s="13" t="s">
        <v>50</v>
      </c>
      <c r="C28" s="16">
        <v>6682334</v>
      </c>
      <c r="D28" s="16">
        <v>6173508</v>
      </c>
      <c r="E28" s="16">
        <v>6181909</v>
      </c>
      <c r="F28" s="16">
        <v>5735567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">
      <c r="B29" s="13" t="s">
        <v>51</v>
      </c>
      <c r="C29" s="16">
        <v>58000</v>
      </c>
      <c r="D29" s="16">
        <v>66503</v>
      </c>
      <c r="E29" s="16">
        <v>377950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">
      <c r="B30" s="21" t="s">
        <v>23</v>
      </c>
      <c r="C30" s="42">
        <v>35428549</v>
      </c>
      <c r="D30" s="42">
        <v>34296358</v>
      </c>
      <c r="E30" s="42">
        <v>29919158</v>
      </c>
      <c r="F30" s="42">
        <v>27427763</v>
      </c>
      <c r="G30" s="22" t="s">
        <v>97</v>
      </c>
      <c r="M30" s="60"/>
      <c r="N30" s="60"/>
      <c r="O30" s="60"/>
      <c r="P30" s="60"/>
    </row>
    <row r="31" spans="2:16" ht="15.75" x14ac:dyDescent="0.2">
      <c r="E31" s="18"/>
      <c r="F31" s="18"/>
      <c r="M31" s="60"/>
      <c r="N31" s="60"/>
      <c r="O31" s="60"/>
      <c r="P31" s="60"/>
    </row>
    <row r="32" spans="2:16" ht="15.75" x14ac:dyDescent="0.2">
      <c r="E32" s="18"/>
      <c r="F32" s="18"/>
      <c r="M32" s="60"/>
      <c r="N32" s="60"/>
      <c r="O32" s="60"/>
      <c r="P32" s="60"/>
    </row>
    <row r="33" spans="2:16" ht="24.95" customHeight="1" x14ac:dyDescent="0.2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5" customHeight="1" x14ac:dyDescent="0.2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">
      <c r="B35" s="12" t="s">
        <v>70</v>
      </c>
      <c r="C35" s="41">
        <v>1207050</v>
      </c>
      <c r="D35" s="41">
        <v>2560642</v>
      </c>
      <c r="E35" s="41">
        <v>2442704</v>
      </c>
      <c r="F35" s="41">
        <v>1816858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">
      <c r="B36" s="13" t="s">
        <v>71</v>
      </c>
      <c r="C36" s="16">
        <v>0</v>
      </c>
      <c r="D36" s="16">
        <v>0</v>
      </c>
      <c r="E36" s="16">
        <v>0</v>
      </c>
      <c r="F36" s="16">
        <v>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">
      <c r="B37" s="13" t="s">
        <v>72</v>
      </c>
      <c r="C37" s="16">
        <v>1163914</v>
      </c>
      <c r="D37" s="16">
        <v>1969277</v>
      </c>
      <c r="E37" s="16">
        <v>748488</v>
      </c>
      <c r="F37" s="16">
        <v>499997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">
      <c r="B39" s="13" t="s">
        <v>74</v>
      </c>
      <c r="C39" s="16">
        <v>4023234</v>
      </c>
      <c r="D39" s="16">
        <v>6235084</v>
      </c>
      <c r="E39" s="16">
        <v>4721023</v>
      </c>
      <c r="F39" s="16">
        <v>3756449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">
      <c r="B40" s="13" t="s">
        <v>75</v>
      </c>
      <c r="C40" s="16">
        <v>1609581</v>
      </c>
      <c r="D40" s="16">
        <v>1104496</v>
      </c>
      <c r="E40" s="16">
        <v>939556</v>
      </c>
      <c r="F40" s="16">
        <v>328640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">
      <c r="B43" s="21" t="s">
        <v>77</v>
      </c>
      <c r="C43" s="42">
        <v>5632815</v>
      </c>
      <c r="D43" s="42">
        <v>7339580</v>
      </c>
      <c r="E43" s="42">
        <v>5660579</v>
      </c>
      <c r="F43" s="42">
        <v>4085089</v>
      </c>
      <c r="G43" s="22" t="s">
        <v>103</v>
      </c>
      <c r="M43" s="60"/>
      <c r="N43" s="60"/>
      <c r="O43" s="60"/>
      <c r="P43" s="60"/>
    </row>
    <row r="44" spans="2:16" ht="15.75" x14ac:dyDescent="0.2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5" customHeight="1" x14ac:dyDescent="0.2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">
      <c r="B46" s="12" t="s">
        <v>25</v>
      </c>
      <c r="C46" s="44">
        <v>15000000</v>
      </c>
      <c r="D46" s="44">
        <v>12000000</v>
      </c>
      <c r="E46" s="44">
        <v>12000000</v>
      </c>
      <c r="F46" s="44">
        <v>12000000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">
      <c r="B47" s="13" t="s">
        <v>26</v>
      </c>
      <c r="C47" s="43">
        <v>15000000</v>
      </c>
      <c r="D47" s="43">
        <v>12000000</v>
      </c>
      <c r="E47" s="43">
        <v>12000000</v>
      </c>
      <c r="F47" s="43">
        <v>12000000</v>
      </c>
      <c r="G47" s="7" t="s">
        <v>6</v>
      </c>
      <c r="M47" s="60"/>
      <c r="N47" s="60"/>
      <c r="O47" s="60"/>
      <c r="P47" s="60"/>
    </row>
    <row r="48" spans="2:16" ht="20.100000000000001" customHeight="1" x14ac:dyDescent="0.2">
      <c r="B48" s="13" t="s">
        <v>105</v>
      </c>
      <c r="C48" s="43">
        <v>15000000</v>
      </c>
      <c r="D48" s="43">
        <v>12000000</v>
      </c>
      <c r="E48" s="43">
        <v>12000000</v>
      </c>
      <c r="F48" s="43">
        <v>12000000</v>
      </c>
      <c r="G48" s="7" t="s">
        <v>7</v>
      </c>
      <c r="M48" s="60"/>
      <c r="N48" s="60"/>
      <c r="O48" s="60"/>
      <c r="P48" s="60"/>
    </row>
    <row r="49" spans="2:16" ht="20.100000000000001" customHeight="1" x14ac:dyDescent="0.2">
      <c r="B49" s="13" t="s">
        <v>52</v>
      </c>
      <c r="C49" s="43">
        <v>3375858</v>
      </c>
      <c r="D49" s="43">
        <v>3000000</v>
      </c>
      <c r="E49" s="43">
        <v>3000000</v>
      </c>
      <c r="F49" s="43">
        <v>3000000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">
      <c r="B50" s="13" t="s">
        <v>27</v>
      </c>
      <c r="C50" s="43">
        <v>1705064</v>
      </c>
      <c r="D50" s="43">
        <v>1329206</v>
      </c>
      <c r="E50" s="43">
        <v>1977465</v>
      </c>
      <c r="F50" s="43">
        <v>1719471</v>
      </c>
      <c r="G50" s="7" t="s">
        <v>8</v>
      </c>
      <c r="M50" s="60"/>
      <c r="N50" s="60"/>
      <c r="O50" s="60"/>
      <c r="P50" s="60"/>
    </row>
    <row r="51" spans="2:16" ht="20.100000000000001" customHeight="1" x14ac:dyDescent="0.2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">
      <c r="B55" s="13" t="s">
        <v>183</v>
      </c>
      <c r="C55" s="43">
        <v>1200000</v>
      </c>
      <c r="D55" s="43">
        <v>1200000</v>
      </c>
      <c r="E55" s="43">
        <v>1200000</v>
      </c>
      <c r="F55" s="43">
        <v>1200000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">
      <c r="B56" s="13" t="s">
        <v>184</v>
      </c>
      <c r="C56" s="43">
        <v>0</v>
      </c>
      <c r="D56" s="43">
        <v>3000000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">
      <c r="B57" s="13" t="s">
        <v>32</v>
      </c>
      <c r="C57" s="43">
        <v>-2507710</v>
      </c>
      <c r="D57" s="43">
        <v>-2349358</v>
      </c>
      <c r="E57" s="43">
        <v>-2011676</v>
      </c>
      <c r="F57" s="43">
        <v>-1170389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">
      <c r="B58" s="13" t="s">
        <v>34</v>
      </c>
      <c r="C58" s="43">
        <v>5605387</v>
      </c>
      <c r="D58" s="43">
        <v>4009766</v>
      </c>
      <c r="E58" s="43">
        <v>4237070</v>
      </c>
      <c r="F58" s="43">
        <v>3264157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">
      <c r="B59" s="13" t="s">
        <v>33</v>
      </c>
      <c r="C59" s="43">
        <v>24378599</v>
      </c>
      <c r="D59" s="43">
        <v>22189614</v>
      </c>
      <c r="E59" s="43">
        <v>20402859</v>
      </c>
      <c r="F59" s="43">
        <v>20013239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">
      <c r="B60" s="27" t="s">
        <v>185</v>
      </c>
      <c r="C60" s="43">
        <v>5417135</v>
      </c>
      <c r="D60" s="43">
        <v>4767164</v>
      </c>
      <c r="E60" s="43">
        <v>3855720</v>
      </c>
      <c r="F60" s="43">
        <v>3329435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">
      <c r="B61" s="14" t="s">
        <v>53</v>
      </c>
      <c r="C61" s="45">
        <v>35428549</v>
      </c>
      <c r="D61" s="45">
        <v>34296358</v>
      </c>
      <c r="E61" s="45">
        <v>29919158</v>
      </c>
      <c r="F61" s="45">
        <v>27427763</v>
      </c>
      <c r="G61" s="8" t="s">
        <v>12</v>
      </c>
      <c r="M61" s="60"/>
      <c r="N61" s="60"/>
      <c r="O61" s="60"/>
      <c r="P61" s="60"/>
    </row>
    <row r="62" spans="2:16" ht="15.75" x14ac:dyDescent="0.2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75" x14ac:dyDescent="0.2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5" customHeight="1" x14ac:dyDescent="0.2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">
      <c r="B65" s="12" t="s">
        <v>186</v>
      </c>
      <c r="C65" s="44">
        <v>22628769</v>
      </c>
      <c r="D65" s="44">
        <v>22563664</v>
      </c>
      <c r="E65" s="44">
        <v>19585941</v>
      </c>
      <c r="F65" s="44">
        <v>16962213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">
      <c r="B66" s="13" t="s">
        <v>187</v>
      </c>
      <c r="C66" s="43">
        <v>14536548</v>
      </c>
      <c r="D66" s="43">
        <v>14623341</v>
      </c>
      <c r="E66" s="43">
        <v>13442852</v>
      </c>
      <c r="F66" s="43">
        <v>11574301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">
      <c r="B67" s="13" t="s">
        <v>84</v>
      </c>
      <c r="C67" s="43">
        <v>8092221</v>
      </c>
      <c r="D67" s="43">
        <v>7940323</v>
      </c>
      <c r="E67" s="43">
        <v>6143089</v>
      </c>
      <c r="F67" s="43">
        <v>5387912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">
      <c r="B68" s="13" t="s">
        <v>188</v>
      </c>
      <c r="C68" s="43">
        <v>1996482</v>
      </c>
      <c r="D68" s="43">
        <v>1627671</v>
      </c>
      <c r="E68" s="43">
        <v>1637186</v>
      </c>
      <c r="F68" s="43">
        <v>1553631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">
      <c r="B69" s="13" t="s">
        <v>189</v>
      </c>
      <c r="C69" s="43">
        <v>764793</v>
      </c>
      <c r="D69" s="43">
        <v>977638</v>
      </c>
      <c r="E69" s="43">
        <v>918308</v>
      </c>
      <c r="F69" s="43">
        <v>897499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">
      <c r="B70" s="13" t="s">
        <v>190</v>
      </c>
      <c r="C70" s="43">
        <v>402244</v>
      </c>
      <c r="D70" s="43">
        <v>538456</v>
      </c>
      <c r="E70" s="43">
        <v>693483</v>
      </c>
      <c r="F70" s="43">
        <v>873695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">
      <c r="B71" s="13" t="s">
        <v>79</v>
      </c>
      <c r="C71" s="43">
        <v>500000</v>
      </c>
      <c r="D71" s="43">
        <v>500000</v>
      </c>
      <c r="E71" s="43">
        <v>400000</v>
      </c>
      <c r="F71" s="43">
        <v>545000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">
      <c r="B72" s="13" t="s">
        <v>80</v>
      </c>
      <c r="C72" s="43">
        <v>4830946</v>
      </c>
      <c r="D72" s="43">
        <v>4835014</v>
      </c>
      <c r="E72" s="43">
        <v>3187595</v>
      </c>
      <c r="F72" s="43">
        <v>2391782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">
      <c r="B73" s="13" t="s">
        <v>81</v>
      </c>
      <c r="C73" s="43">
        <v>355247</v>
      </c>
      <c r="D73" s="43">
        <v>213298</v>
      </c>
      <c r="E73" s="43">
        <v>377563</v>
      </c>
      <c r="F73" s="43">
        <v>409251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">
      <c r="B74" s="13" t="s">
        <v>82</v>
      </c>
      <c r="C74" s="43">
        <v>0</v>
      </c>
      <c r="D74" s="43">
        <v>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">
      <c r="B75" s="13" t="s">
        <v>191</v>
      </c>
      <c r="C75" s="43">
        <v>5186193</v>
      </c>
      <c r="D75" s="43">
        <v>5048312</v>
      </c>
      <c r="E75" s="43">
        <v>3565158</v>
      </c>
      <c r="F75" s="43">
        <v>2801033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">
      <c r="B76" s="13" t="s">
        <v>83</v>
      </c>
      <c r="C76" s="43">
        <v>283592</v>
      </c>
      <c r="D76" s="43">
        <v>238077</v>
      </c>
      <c r="E76" s="43">
        <v>135914</v>
      </c>
      <c r="F76" s="43">
        <v>118847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">
      <c r="B77" s="13" t="s">
        <v>122</v>
      </c>
      <c r="C77" s="43">
        <v>4902601</v>
      </c>
      <c r="D77" s="43">
        <v>4810235</v>
      </c>
      <c r="E77" s="43">
        <v>3429244</v>
      </c>
      <c r="F77" s="43">
        <v>2682186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">
      <c r="B78" s="13" t="s">
        <v>85</v>
      </c>
      <c r="C78" s="43">
        <v>403793</v>
      </c>
      <c r="D78" s="43">
        <v>376251</v>
      </c>
      <c r="E78" s="43">
        <v>256067</v>
      </c>
      <c r="F78" s="43">
        <v>127190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">
      <c r="B81" s="13" t="s">
        <v>127</v>
      </c>
      <c r="C81" s="43">
        <v>45000</v>
      </c>
      <c r="D81" s="43">
        <v>45000</v>
      </c>
      <c r="E81" s="43">
        <v>45000</v>
      </c>
      <c r="F81" s="43">
        <v>45000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">
      <c r="B82" s="13" t="s">
        <v>118</v>
      </c>
      <c r="C82" s="43">
        <v>4453808</v>
      </c>
      <c r="D82" s="43">
        <v>4388984</v>
      </c>
      <c r="E82" s="43">
        <v>3128177</v>
      </c>
      <c r="F82" s="43">
        <v>2509996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">
      <c r="B83" s="13" t="s">
        <v>185</v>
      </c>
      <c r="C83" s="43">
        <v>906471</v>
      </c>
      <c r="D83" s="43">
        <v>1064547</v>
      </c>
      <c r="E83" s="43">
        <v>697270</v>
      </c>
      <c r="F83" s="43">
        <v>494120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">
      <c r="B84" s="14" t="s">
        <v>129</v>
      </c>
      <c r="C84" s="45">
        <v>3547337</v>
      </c>
      <c r="D84" s="45">
        <v>3324437</v>
      </c>
      <c r="E84" s="45">
        <v>2430907</v>
      </c>
      <c r="F84" s="45">
        <v>2015876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">
      <c r="B88" s="12" t="s">
        <v>37</v>
      </c>
      <c r="C88" s="44">
        <v>3021060</v>
      </c>
      <c r="D88" s="44">
        <v>1829755</v>
      </c>
      <c r="E88" s="44">
        <v>1721961</v>
      </c>
      <c r="F88" s="44">
        <v>2037726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">
      <c r="B89" s="13" t="s">
        <v>38</v>
      </c>
      <c r="C89" s="43">
        <v>3972039</v>
      </c>
      <c r="D89" s="43">
        <v>1649707</v>
      </c>
      <c r="E89" s="43">
        <v>1186232</v>
      </c>
      <c r="F89" s="43">
        <v>1614390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">
      <c r="B90" s="13" t="s">
        <v>39</v>
      </c>
      <c r="C90" s="43">
        <v>-882675</v>
      </c>
      <c r="D90" s="43">
        <v>-444856</v>
      </c>
      <c r="E90" s="43">
        <v>-997825</v>
      </c>
      <c r="F90" s="43">
        <v>-379004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">
      <c r="B91" s="13" t="s">
        <v>40</v>
      </c>
      <c r="C91" s="43">
        <v>-2384754</v>
      </c>
      <c r="D91" s="43">
        <v>-13546</v>
      </c>
      <c r="E91" s="43">
        <v>-80613</v>
      </c>
      <c r="F91" s="43">
        <v>-1551151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">
      <c r="B92" s="21" t="s">
        <v>41</v>
      </c>
      <c r="C92" s="45">
        <v>3725670</v>
      </c>
      <c r="D92" s="45">
        <v>3021060</v>
      </c>
      <c r="E92" s="45">
        <v>1829755</v>
      </c>
      <c r="F92" s="45">
        <v>1721961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">
      <c r="B93" s="15"/>
      <c r="C93" s="15"/>
      <c r="D93" s="15"/>
      <c r="E93" s="17"/>
      <c r="F93" s="17"/>
      <c r="G93" s="10"/>
    </row>
    <row r="94" spans="2:16" ht="15.75" x14ac:dyDescent="0.2">
      <c r="B94" s="15"/>
      <c r="C94" s="15"/>
      <c r="D94" s="15"/>
      <c r="G94" s="10"/>
    </row>
    <row r="95" spans="2:16" ht="20.100000000000001" customHeight="1" x14ac:dyDescent="0.2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">
      <c r="B96" s="12" t="s">
        <v>134</v>
      </c>
      <c r="C96" s="46">
        <f>+C8*100/C10</f>
        <v>9.9864200000000007</v>
      </c>
      <c r="D96" s="46">
        <f>+D8*100/D10</f>
        <v>17.314291666666666</v>
      </c>
      <c r="E96" s="46">
        <f>+E8*100/E10</f>
        <v>27.174966666666666</v>
      </c>
      <c r="F96" s="46">
        <f>+F8*100/F10</f>
        <v>11.509566666666666</v>
      </c>
      <c r="G96" s="3" t="s">
        <v>135</v>
      </c>
    </row>
    <row r="97" spans="1:8" ht="20.100000000000001" customHeight="1" x14ac:dyDescent="0.2">
      <c r="B97" s="13" t="s">
        <v>136</v>
      </c>
      <c r="C97" s="47">
        <f>+C84/C10</f>
        <v>0.23648913333333332</v>
      </c>
      <c r="D97" s="47">
        <f>+D84/D10</f>
        <v>0.27703641666666667</v>
      </c>
      <c r="E97" s="47">
        <f>+E84/E10</f>
        <v>0.20257558333333334</v>
      </c>
      <c r="F97" s="47">
        <f>+F84/F10</f>
        <v>0.16798966666666668</v>
      </c>
      <c r="G97" s="4" t="s">
        <v>137</v>
      </c>
    </row>
    <row r="98" spans="1:8" ht="20.100000000000001" customHeight="1" x14ac:dyDescent="0.2">
      <c r="B98" s="13" t="s">
        <v>138</v>
      </c>
      <c r="C98" s="47">
        <f>+C55/C10</f>
        <v>0.08</v>
      </c>
      <c r="D98" s="47">
        <f>+D55/D10</f>
        <v>0.1</v>
      </c>
      <c r="E98" s="47">
        <f>+E55/E10</f>
        <v>0.1</v>
      </c>
      <c r="F98" s="47">
        <f>+F55/F10</f>
        <v>0.1</v>
      </c>
      <c r="G98" s="4" t="s">
        <v>139</v>
      </c>
    </row>
    <row r="99" spans="1:8" ht="20.100000000000001" customHeight="1" x14ac:dyDescent="0.2">
      <c r="B99" s="13" t="s">
        <v>140</v>
      </c>
      <c r="C99" s="47">
        <f>+C59/C10</f>
        <v>1.6252399333333334</v>
      </c>
      <c r="D99" s="47">
        <f>+D59/D10</f>
        <v>1.8491344999999999</v>
      </c>
      <c r="E99" s="47">
        <f>+E59/E10</f>
        <v>1.70023825</v>
      </c>
      <c r="F99" s="47">
        <f>+F59/F10</f>
        <v>1.6677699166666666</v>
      </c>
      <c r="G99" s="4" t="s">
        <v>141</v>
      </c>
    </row>
    <row r="100" spans="1:8" ht="20.100000000000001" customHeight="1" x14ac:dyDescent="0.2">
      <c r="B100" s="13" t="s">
        <v>142</v>
      </c>
      <c r="C100" s="47">
        <f>+C11/C84</f>
        <v>10.148457843165168</v>
      </c>
      <c r="D100" s="47">
        <f>+D11/D84</f>
        <v>8.0133869283731354</v>
      </c>
      <c r="E100" s="47">
        <f>+E11/E84</f>
        <v>8.9349366306485596</v>
      </c>
      <c r="F100" s="47">
        <f>+F11/F84</f>
        <v>8.8100656984854222</v>
      </c>
      <c r="G100" s="4" t="s">
        <v>143</v>
      </c>
    </row>
    <row r="101" spans="1:8" ht="20.100000000000001" customHeight="1" x14ac:dyDescent="0.2">
      <c r="B101" s="13" t="s">
        <v>144</v>
      </c>
      <c r="C101" s="47">
        <f>+C55*100/C11</f>
        <v>3.3333333333333335</v>
      </c>
      <c r="D101" s="47">
        <f>+D55*100/D11</f>
        <v>4.5045045045045047</v>
      </c>
      <c r="E101" s="47">
        <f>+E55*100/E11</f>
        <v>5.5248618784530388</v>
      </c>
      <c r="F101" s="47">
        <f>+F55*100/F11</f>
        <v>6.756756756756757</v>
      </c>
      <c r="G101" s="4" t="s">
        <v>145</v>
      </c>
    </row>
    <row r="102" spans="1:8" ht="20.100000000000001" customHeight="1" x14ac:dyDescent="0.2">
      <c r="B102" s="13" t="s">
        <v>146</v>
      </c>
      <c r="C102" s="47">
        <f>+C55*100/C84</f>
        <v>33.828192810550561</v>
      </c>
      <c r="D102" s="47">
        <f>+D55*100/D84</f>
        <v>36.0963375151943</v>
      </c>
      <c r="E102" s="47">
        <f>+E55*100/E84</f>
        <v>49.364290777063871</v>
      </c>
      <c r="F102" s="47">
        <f>+F55*100/F84</f>
        <v>59.527470935712316</v>
      </c>
      <c r="G102" s="4" t="s">
        <v>147</v>
      </c>
    </row>
    <row r="103" spans="1:8" ht="20.100000000000001" customHeight="1" x14ac:dyDescent="0.2">
      <c r="B103" s="14" t="s">
        <v>148</v>
      </c>
      <c r="C103" s="48">
        <f>+C11/C59</f>
        <v>1.4767050395307786</v>
      </c>
      <c r="D103" s="48">
        <f>+D11/D59</f>
        <v>1.20056166817503</v>
      </c>
      <c r="E103" s="48">
        <f>+E11/E59</f>
        <v>1.0645566878641861</v>
      </c>
      <c r="F103" s="48">
        <f>+F11/F59</f>
        <v>0.88741257724449296</v>
      </c>
      <c r="G103" s="8" t="s">
        <v>149</v>
      </c>
    </row>
    <row r="104" spans="1:8" ht="20.100000000000001" customHeight="1" x14ac:dyDescent="0.2">
      <c r="B104" s="49"/>
      <c r="C104" s="50"/>
      <c r="D104" s="50"/>
      <c r="E104" s="50"/>
      <c r="F104" s="50"/>
      <c r="G104" s="51"/>
    </row>
    <row r="105" spans="1:8" ht="20.100000000000001" customHeight="1" x14ac:dyDescent="0.2">
      <c r="B105" s="52" t="s">
        <v>150</v>
      </c>
      <c r="C105" s="53">
        <f>+C67*100/C65</f>
        <v>35.760765422104932</v>
      </c>
      <c r="D105" s="53">
        <f>+D67*100/D65</f>
        <v>35.190751821158123</v>
      </c>
      <c r="E105" s="53">
        <f>+E67*100/E65</f>
        <v>31.364788651206496</v>
      </c>
      <c r="F105" s="53">
        <f>+F67*100/F65</f>
        <v>31.764204352344827</v>
      </c>
      <c r="G105" s="3" t="s">
        <v>151</v>
      </c>
    </row>
    <row r="106" spans="1:8" ht="20.100000000000001" customHeight="1" x14ac:dyDescent="0.2">
      <c r="B106" s="13" t="s">
        <v>152</v>
      </c>
      <c r="C106" s="54">
        <f>+C75*100/C65</f>
        <v>22.918582093440435</v>
      </c>
      <c r="D106" s="54">
        <f>+D75*100/D65</f>
        <v>22.373635771211625</v>
      </c>
      <c r="E106" s="54">
        <f>+E75*100/E65</f>
        <v>18.202638310816926</v>
      </c>
      <c r="F106" s="54">
        <f>+F75*100/F65</f>
        <v>16.513370041986857</v>
      </c>
      <c r="G106" s="4" t="s">
        <v>153</v>
      </c>
    </row>
    <row r="107" spans="1:8" ht="20.100000000000001" customHeight="1" x14ac:dyDescent="0.2">
      <c r="B107" s="13" t="s">
        <v>154</v>
      </c>
      <c r="C107" s="54">
        <f>+C82*100/C65</f>
        <v>19.682060477969436</v>
      </c>
      <c r="D107" s="54">
        <f>+D82*100/D65</f>
        <v>19.451557158447315</v>
      </c>
      <c r="E107" s="54">
        <f>+E82*100/E65</f>
        <v>15.971543057338936</v>
      </c>
      <c r="F107" s="54">
        <f>+F82*100/F65</f>
        <v>14.797573877889636</v>
      </c>
      <c r="G107" s="4" t="s">
        <v>155</v>
      </c>
    </row>
    <row r="108" spans="1:8" ht="20.100000000000001" customHeight="1" x14ac:dyDescent="0.2">
      <c r="A108" s="2"/>
      <c r="B108" s="13" t="s">
        <v>156</v>
      </c>
      <c r="C108" s="54">
        <f>C82*100/C30</f>
        <v>12.571240216470621</v>
      </c>
      <c r="D108" s="54">
        <f>D82*100/D30</f>
        <v>12.797230539755853</v>
      </c>
      <c r="E108" s="54">
        <f>E82*100/E30</f>
        <v>10.455431265813029</v>
      </c>
      <c r="F108" s="54">
        <f>F82*100/F30</f>
        <v>9.1512968082741573</v>
      </c>
      <c r="G108" s="4" t="s">
        <v>157</v>
      </c>
    </row>
    <row r="109" spans="1:8" ht="20.100000000000001" customHeight="1" x14ac:dyDescent="0.2">
      <c r="A109" s="2"/>
      <c r="B109" s="14" t="s">
        <v>158</v>
      </c>
      <c r="C109" s="55">
        <f>+C84*100/C59</f>
        <v>14.55102895781665</v>
      </c>
      <c r="D109" s="55">
        <f>+D84*100/D59</f>
        <v>14.981950564800272</v>
      </c>
      <c r="E109" s="55">
        <f>+E84*100/E59</f>
        <v>11.914540996435843</v>
      </c>
      <c r="F109" s="55">
        <f>+F84*100/F59</f>
        <v>10.07271236804797</v>
      </c>
      <c r="G109" s="5" t="s">
        <v>159</v>
      </c>
      <c r="H109" s="56"/>
    </row>
    <row r="110" spans="1:8" ht="20.100000000000001" customHeight="1" x14ac:dyDescent="0.2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">
      <c r="A111" s="2"/>
      <c r="B111" s="12" t="s">
        <v>160</v>
      </c>
      <c r="C111" s="46">
        <f>+C43*100/C30</f>
        <v>15.899084661920533</v>
      </c>
      <c r="D111" s="46">
        <f>+D43*100/D30</f>
        <v>21.400464737392817</v>
      </c>
      <c r="E111" s="46">
        <f>+E43*100/E30</f>
        <v>18.919579889246883</v>
      </c>
      <c r="F111" s="46">
        <f>+F43*100/F30</f>
        <v>14.89399263075155</v>
      </c>
      <c r="G111" s="3" t="s">
        <v>161</v>
      </c>
      <c r="H111" s="56"/>
    </row>
    <row r="112" spans="1:8" ht="20.100000000000001" customHeight="1" x14ac:dyDescent="0.2">
      <c r="A112" s="2"/>
      <c r="B112" s="13" t="s">
        <v>162</v>
      </c>
      <c r="C112" s="47">
        <f>+(C59+C60)*100/C30</f>
        <v>84.100915338079474</v>
      </c>
      <c r="D112" s="47">
        <f>+(D59+D60)*100/D30</f>
        <v>78.599535262607191</v>
      </c>
      <c r="E112" s="47">
        <f>+(E59+E60)*100/E30</f>
        <v>81.08042011075311</v>
      </c>
      <c r="F112" s="47">
        <f>+(F59+F60)*100/F30</f>
        <v>85.106007369248445</v>
      </c>
      <c r="G112" s="4" t="s">
        <v>163</v>
      </c>
      <c r="H112" s="56"/>
    </row>
    <row r="113" spans="1:8" ht="20.100000000000001" customHeight="1" x14ac:dyDescent="0.2">
      <c r="A113" s="2"/>
      <c r="B113" s="14" t="s">
        <v>164</v>
      </c>
      <c r="C113" s="48">
        <f>+C75/C76</f>
        <v>18.287515162628001</v>
      </c>
      <c r="D113" s="48">
        <f>+D75/D76</f>
        <v>21.204534667355521</v>
      </c>
      <c r="E113" s="48">
        <f>+E75/E76</f>
        <v>26.230984298894889</v>
      </c>
      <c r="F113" s="48">
        <f>+F75/F76</f>
        <v>23.568394658678805</v>
      </c>
      <c r="G113" s="5" t="s">
        <v>165</v>
      </c>
      <c r="H113" s="56"/>
    </row>
    <row r="114" spans="1:8" ht="20.100000000000001" customHeight="1" x14ac:dyDescent="0.2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">
      <c r="A115" s="2"/>
      <c r="B115" s="12" t="s">
        <v>166</v>
      </c>
      <c r="C115" s="46">
        <f>+C65/C30</f>
        <v>0.63871565838047728</v>
      </c>
      <c r="D115" s="46">
        <f>+D65/D30</f>
        <v>0.65790262627886031</v>
      </c>
      <c r="E115" s="46">
        <f>+E65/E30</f>
        <v>0.65462874991334985</v>
      </c>
      <c r="F115" s="46">
        <f>+F65/F30</f>
        <v>0.61843224327117019</v>
      </c>
      <c r="G115" s="6" t="s">
        <v>167</v>
      </c>
      <c r="H115" s="56"/>
    </row>
    <row r="116" spans="1:8" ht="20.100000000000001" customHeight="1" x14ac:dyDescent="0.2">
      <c r="A116" s="2"/>
      <c r="B116" s="13" t="s">
        <v>168</v>
      </c>
      <c r="C116" s="47">
        <f>+C65/C28</f>
        <v>3.3863570722445182</v>
      </c>
      <c r="D116" s="47">
        <f>+D65/D28</f>
        <v>3.6549177550268017</v>
      </c>
      <c r="E116" s="47">
        <f>+E65/E28</f>
        <v>3.1682674397180546</v>
      </c>
      <c r="F116" s="47">
        <f>+F65/F28</f>
        <v>2.9573733512310119</v>
      </c>
      <c r="G116" s="7" t="s">
        <v>169</v>
      </c>
      <c r="H116" s="56"/>
    </row>
    <row r="117" spans="1:8" ht="20.100000000000001" customHeight="1" x14ac:dyDescent="0.2">
      <c r="A117" s="2"/>
      <c r="B117" s="14" t="s">
        <v>170</v>
      </c>
      <c r="C117" s="48">
        <f>+C65/C120</f>
        <v>0.94807115470455317</v>
      </c>
      <c r="D117" s="48">
        <f>+D65/D120</f>
        <v>1.0666100925677622</v>
      </c>
      <c r="E117" s="48">
        <f>+E65/E120</f>
        <v>1.1034707826975756</v>
      </c>
      <c r="F117" s="48">
        <f>+F65/F120</f>
        <v>1.0344454040817939</v>
      </c>
      <c r="G117" s="8" t="s">
        <v>171</v>
      </c>
      <c r="H117" s="56"/>
    </row>
    <row r="118" spans="1:8" ht="20.100000000000001" customHeight="1" x14ac:dyDescent="0.2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">
      <c r="A119" s="2"/>
      <c r="B119" s="12" t="s">
        <v>172</v>
      </c>
      <c r="C119" s="46">
        <f>+C23/C39</f>
        <v>6.932595021815783</v>
      </c>
      <c r="D119" s="46">
        <f>+D23/D39</f>
        <v>4.392826303542984</v>
      </c>
      <c r="E119" s="46">
        <f>+E23/E39</f>
        <v>4.7596506096242273</v>
      </c>
      <c r="F119" s="46">
        <f>+F23/F39</f>
        <v>5.3651326026255113</v>
      </c>
      <c r="G119" s="6" t="s">
        <v>173</v>
      </c>
      <c r="H119" s="56"/>
    </row>
    <row r="120" spans="1:8" ht="20.100000000000001" customHeight="1" x14ac:dyDescent="0.2">
      <c r="A120" s="2"/>
      <c r="B120" s="14" t="s">
        <v>174</v>
      </c>
      <c r="C120" s="42">
        <f>+C23-C39</f>
        <v>23868218</v>
      </c>
      <c r="D120" s="42">
        <f>+D23-D39</f>
        <v>21154557</v>
      </c>
      <c r="E120" s="42">
        <f>+E23-E39</f>
        <v>17749397</v>
      </c>
      <c r="F120" s="42">
        <f>+F23-F39</f>
        <v>16397398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2022-09-28T09:02:23Z</dcterms:modified>
</cp:coreProperties>
</file>